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E803EADB-D7C7-4976-800C-5E53B1FF6666}" xr6:coauthVersionLast="47" xr6:coauthVersionMax="47" xr10:uidLastSave="{A7BC4E59-0718-4AB8-B28F-63BBE4F9E0AE}"/>
  <bookViews>
    <workbookView xWindow="28680" yWindow="-120" windowWidth="29040" windowHeight="15720" xr2:uid="{9BE0A637-154C-4AF4-8B35-6AE18FA022B0}"/>
  </bookViews>
  <sheets>
    <sheet name="Scilla, Chri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<sst xmlns="http://schemas.openxmlformats.org/spreadsheetml/2006/main" count="358" uniqueCount="147">
  <si>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</si>
  <si>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</si>
  <si>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</si>
  <si>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</si>
  <si>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</si>
  <si>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</si>
  <si>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</si>
  <si>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</si>
  <si>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</si>
  <si>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</si>
  <si>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</si>
  <si>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</si>
  <si>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</si>
  <si>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</si>
  <si>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</si>
  <si>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</si>
  <si>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</si>
  <si>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</si>
  <si>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</si>
  <si>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</si>
  <si>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</si>
  <si>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</si>
  <si>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</si>
  <si>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</si>
  <si>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</si>
  <si>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</si>
  <si>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</si>
  <si>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</si>
  <si>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</si>
  <si>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</si>
  <si>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</si>
  <si>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</si>
  <si>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</si>
  <si>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</si>
  <si>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</si>
  <si>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</si>
  <si>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</si>
  <si>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</si>
  <si>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</si>
  <si>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</si>
  <si>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</si>
  <si>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</si>
  <si>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</si>
  <si>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</si>
  <si>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</si>
  <si>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</si>
  <si>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</si>
  <si>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</si>
  <si>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</si>
  <si>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</si>
  <si>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</si>
  <si>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</si>
  <si>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</si>
  <si>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</si>
  <si>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</si>
  <si>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</si>
  <si>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</si>
  <si>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</si>
  <si>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</si>
  <si>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</si>
  <si>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</si>
  <si>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</si>
  <si>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</si>
  <si>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</si>
  <si>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</si>
  <si>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</si>
  <si>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</si>
  <si>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</si>
  <si>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</si>
  <si>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</si>
  <si>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</si>
  <si>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</si>
  <si>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</si>
  <si>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</si>
  <si>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</si>
  <si>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</si>
  <si>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</si>
  <si>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</si>
  <si>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</si>
  <si>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</si>
  <si>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</si>
  <si>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</si>
  <si>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</si>
  <si>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</si>
  <si>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</si>
  <si>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</si>
  <si>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</si>
  <si>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</si>
  <si>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</si>
  <si>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</si>
  <si>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</si>
  <si>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</si>
  <si>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</si>
  <si>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</si>
  <si>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</si>
  <si>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</si>
  <si>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</si>
  <si>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</si>
  <si>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</si>
  <si>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</si>
  <si>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</si>
  <si>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</si>
  <si>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</si>
  <si>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</si>
  <si>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</si>
  <si>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</si>
  <si>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</si>
  <si>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Scilla, Chris</t>
  </si>
  <si>
    <t>21Dec25691</t>
  </si>
  <si>
    <t>CSA</t>
  </si>
  <si>
    <t>Gen. Derald Riggs 5/2/XV, AotT</t>
  </si>
  <si>
    <t>USA</t>
  </si>
  <si>
    <t>Cadet Chris Scilla 6/1/XVII, AotT</t>
  </si>
  <si>
    <t>HPS Gettysburg</t>
  </si>
  <si>
    <t>!HISTORICAL 1.1.3 Barlow and Early - July 1st - Gettysburg /5</t>
  </si>
  <si>
    <t>West Point Training</t>
  </si>
  <si>
    <t>.</t>
  </si>
  <si>
    <t>. . . ././., .</t>
  </si>
  <si>
    <t>21Dec25696</t>
  </si>
  <si>
    <t>Fld. Lt. Chris Lane ././zDischarged, AotM</t>
  </si>
  <si>
    <t>1st Lt. Chris Scilla 6/1/XVII, AotT</t>
  </si>
  <si>
    <t>TS Antietam</t>
  </si>
  <si>
    <t>Other (Enter description in Comments including # turns) /0</t>
  </si>
  <si>
    <t>Battle</t>
  </si>
  <si>
    <t>22Jan25816</t>
  </si>
  <si>
    <t>Fld. Lt. Adam Brookes 6/2/II, ANV</t>
  </si>
  <si>
    <t>JTS Overland</t>
  </si>
  <si>
    <t>112-640505_Warren's Attack_A1 /12</t>
  </si>
  <si>
    <t>22Mar25899</t>
  </si>
  <si>
    <t>Fld. Lt. Karl McEntegart ././CO, AotM</t>
  </si>
  <si>
    <t>HPS Antietam</t>
  </si>
  <si>
    <t>064 SM_South Mountain (Historical) /40</t>
  </si>
  <si>
    <t>22Aug26326</t>
  </si>
  <si>
    <t>Brig. Gen. Patrick Hollevoet 3/1/II, ANV</t>
  </si>
  <si>
    <t>Capt. Chris Scilla 6/1/XVII, AotT</t>
  </si>
  <si>
    <t>004. Sharpsburg, June 25, 1863 (var. 21) /24</t>
  </si>
  <si>
    <t>22Aug26327</t>
  </si>
  <si>
    <t>Maj. Gen. Josef Seidl 6/2/I, ANV</t>
  </si>
  <si>
    <t>185 EF_Equal force fight #3 /30</t>
  </si>
  <si>
    <t>22Oct26437</t>
  </si>
  <si>
    <t>HPS Chickamauga</t>
  </si>
  <si>
    <t>099 GM_Escape from Kentucky 38 /38</t>
  </si>
  <si>
    <t>24May27300</t>
  </si>
  <si>
    <t>Gen. William Treuting 7/4/II, AotM</t>
  </si>
  <si>
    <t>Lt. Col. Chris Scilla 6/1/XVII, AotT</t>
  </si>
  <si>
    <t>Lt. Col.</t>
  </si>
  <si>
    <t>Lieutenant's Cup Ribbon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</si>
</sst>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V13" sqref="V1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2021</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145</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78.459999999999994</v>
      </c>
      <c r="B7" s="23">
        <f>A7/B9</f>
        <v>0.94009106158638867</v>
      </c>
      <c r="C7" s="22">
        <f>'OBD File'!M3</f>
        <v>5</v>
      </c>
      <c r="D7" s="23">
        <f>C7/B9</f>
        <v>5.9908938413611314E-2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83.46</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2</v>
      </c>
      <c r="C14" s="18">
        <v>1</v>
      </c>
      <c r="D14" s="18">
        <v>1</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2</v>
      </c>
      <c r="C18" s="18">
        <v>1</v>
      </c>
      <c r="D18" s="18">
        <v>0</v>
      </c>
      <c r="E18" s="18">
        <v>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2</v>
      </c>
      <c r="J21" s="50" t="s">
        <v>81</v>
      </c>
      <c r="K21" s="51"/>
      <c r="L21" s="27">
        <f>COUNTIFS('DOR Games'!G2:G4988,"TS Antietam")</f>
        <v>1</v>
      </c>
      <c r="M21" s="50" t="s">
        <v>100</v>
      </c>
      <c r="N21" s="51"/>
      <c r="O21" s="27">
        <f>COUNTIFS('DOR Games'!G2:G4988,"AGEOD-AACW")</f>
        <v>0</v>
      </c>
    </row>
    <row r="22" spans="1:15" x14ac:dyDescent="0.25">
      <c r="A22" s="18">
        <v>0</v>
      </c>
      <c r="B22" s="18">
        <v>0</v>
      </c>
      <c r="C22" s="18">
        <v>0</v>
      </c>
      <c r="D22" s="18">
        <v>1</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1</v>
      </c>
      <c r="J24" s="50" t="s">
        <v>88</v>
      </c>
      <c r="K24" s="51"/>
      <c r="L24" s="27">
        <f>COUNTIFS('DOR Games'!G2:G4990,"TS Gettysburg")</f>
        <v>0</v>
      </c>
      <c r="M24" s="3"/>
      <c r="N24" s="3"/>
      <c r="O24" s="3"/>
    </row>
    <row r="25" spans="1:15" x14ac:dyDescent="0.25">
      <c r="A25" s="35" t="s">
        <v>79</v>
      </c>
      <c r="B25" s="36"/>
      <c r="C25" s="18">
        <f>SUM(A14:E14)</f>
        <v>8</v>
      </c>
      <c r="D25" s="25">
        <f>(2*(A14+B14)+C14)/(2*C25)</f>
        <v>0.5625</v>
      </c>
      <c r="E25" s="25">
        <f>(2*(D14+E14)+C14)/(2*C25)</f>
        <v>0.4375</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7</v>
      </c>
      <c r="D26" s="25">
        <f>(2*(A18+B18)+C18)/(2*C26)</f>
        <v>0.6428571428571429</v>
      </c>
      <c r="E26" s="25">
        <f>(2*(D18+E18)+C18)/(2*C26)</f>
        <v>0.35714285714285715</v>
      </c>
      <c r="F26" s="15"/>
      <c r="G26" s="50" t="s">
        <v>106</v>
      </c>
      <c r="H26" s="51"/>
      <c r="I26" s="27">
        <f>COUNTIFS('DOR Games'!G2:G4992,"WDS Civil War Battles")</f>
        <v>0</v>
      </c>
      <c r="J26" s="3"/>
      <c r="K26" s="3"/>
      <c r="L26" s="3"/>
      <c r="M26" s="3"/>
      <c r="N26" s="3"/>
      <c r="O26" s="3"/>
    </row>
    <row r="27" spans="1:15" x14ac:dyDescent="0.25">
      <c r="A27" s="35" t="s">
        <v>78</v>
      </c>
      <c r="B27" s="36"/>
      <c r="C27" s="18">
        <f>SUM(A22:E22)</f>
        <v>1</v>
      </c>
      <c r="D27" s="25">
        <f>(2*(A22+B22)+C22)/(2*C27)</f>
        <v>0</v>
      </c>
      <c r="E27" s="25">
        <f>(2*(D22+E22)+C22)/(2*C27)</f>
        <v>1</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3</v>
      </c>
      <c r="J29" s="3"/>
      <c r="K29" s="3"/>
      <c r="L29" s="3"/>
      <c r="M29" s="3"/>
      <c r="N29" s="3"/>
      <c r="O29" s="3"/>
    </row>
    <row r="30" spans="1:15" x14ac:dyDescent="0.25">
      <c r="G30" s="50" t="s">
        <v>89</v>
      </c>
      <c r="H30" s="51"/>
      <c r="I30" s="27">
        <f>COUNTIFS('DOR Games'!G2:G4995,"JTS Overland")</f>
        <v>1</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8</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9" sqref="G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44542</v>
      </c>
      <c r="B3" s="30" t="s">
        <v>108</v>
      </c>
      <c r="C3" s="1">
        <v>30</v>
      </c>
      <c r="D3" s="17">
        <f>SUM($C$3:$C$5000)</f>
        <v>78.459999999999994</v>
      </c>
      <c r="F3" s="14">
        <v>44609</v>
      </c>
      <c r="G3" s="1" t="s">
        <v>146</v>
      </c>
      <c r="H3" s="1">
        <v>5</v>
      </c>
      <c r="I3" s="17">
        <f>SUM(H3:H5000)</f>
        <v>5</v>
      </c>
      <c r="K3" s="70">
        <f>D3</f>
        <v>78.459999999999994</v>
      </c>
      <c r="L3" s="71"/>
      <c r="M3" s="70">
        <f>I3</f>
        <v>5</v>
      </c>
      <c r="N3" s="71"/>
    </row>
    <row r="4" spans="1:14" x14ac:dyDescent="0.25">
      <c r="A4" s="14">
        <v>44605</v>
      </c>
      <c r="B4" s="30" t="s">
        <v>124</v>
      </c>
      <c r="C4" s="1">
        <v>2.64</v>
      </c>
      <c r="F4" s="14"/>
      <c r="G4" s="1"/>
      <c r="H4" s="1"/>
      <c r="L4" s="44" t="s">
        <v>45</v>
      </c>
      <c r="M4" s="45"/>
    </row>
    <row r="5" spans="1:14" x14ac:dyDescent="0.25">
      <c r="A5" s="14">
        <v>44627</v>
      </c>
      <c r="B5" s="30" t="s">
        <v>118</v>
      </c>
      <c r="C5" s="1">
        <v>7.44</v>
      </c>
      <c r="F5" s="14"/>
      <c r="G5" s="1"/>
      <c r="H5" s="1"/>
      <c r="L5" s="46">
        <f>SUM(K3+M3)</f>
        <v>83.46</v>
      </c>
      <c r="M5" s="47"/>
    </row>
    <row r="6" spans="1:14" x14ac:dyDescent="0.25">
      <c r="A6" s="14">
        <v>44658</v>
      </c>
      <c r="B6" s="30" t="s">
        <v>128</v>
      </c>
      <c r="C6" s="1">
        <v>11.4</v>
      </c>
      <c r="F6" s="14"/>
      <c r="G6" s="1"/>
      <c r="H6" s="1"/>
      <c r="L6" s="48"/>
      <c r="M6" s="49"/>
    </row>
    <row r="7" spans="1:14" x14ac:dyDescent="0.25">
      <c r="A7" s="14">
        <v>44805</v>
      </c>
      <c r="B7" s="30" t="s">
        <v>136</v>
      </c>
      <c r="C7" s="1">
        <v>5.48</v>
      </c>
      <c r="F7" s="14"/>
      <c r="G7" s="1"/>
      <c r="H7" s="1"/>
    </row>
    <row r="8" spans="1:14" x14ac:dyDescent="0.25">
      <c r="A8" s="14">
        <v>44843</v>
      </c>
      <c r="B8" s="30" t="s">
        <v>132</v>
      </c>
      <c r="C8" s="1">
        <v>6</v>
      </c>
      <c r="F8" s="14"/>
      <c r="G8" s="1"/>
      <c r="H8" s="1"/>
    </row>
    <row r="9" spans="1:14" x14ac:dyDescent="0.25">
      <c r="A9" s="14">
        <v>44939</v>
      </c>
      <c r="B9" s="30" t="s">
        <v>139</v>
      </c>
      <c r="C9" s="1">
        <v>10.88</v>
      </c>
      <c r="F9" s="14"/>
      <c r="G9" s="1"/>
      <c r="H9" s="1"/>
    </row>
    <row r="10" spans="1:14" x14ac:dyDescent="0.25">
      <c r="A10" s="14">
        <v>45439</v>
      </c>
      <c r="B10" s="30" t="s">
        <v>142</v>
      </c>
      <c r="C10" s="1">
        <v>4.62</v>
      </c>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B47" sqref="B4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44538</v>
      </c>
      <c r="B2" s="32" t="s">
        <v>108</v>
      </c>
      <c r="C2" t="s">
        <v>109</v>
      </c>
      <c r="D2" t="s">
        <v>110</v>
      </c>
      <c r="E2" t="s">
        <v>111</v>
      </c>
      <c r="F2" t="s">
        <v>112</v>
      </c>
      <c r="G2" t="s">
        <v>113</v>
      </c>
      <c r="H2" t="s">
        <v>114</v>
      </c>
      <c r="I2" t="s">
        <v>115</v>
      </c>
      <c r="J2" s="14">
        <v>44542</v>
      </c>
      <c r="K2" s="15">
        <v>5</v>
      </c>
      <c r="L2" s="15" t="s">
        <v>109</v>
      </c>
      <c r="M2" t="s">
        <v>6</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44545</v>
      </c>
      <c r="B3" s="32" t="s">
        <v>118</v>
      </c>
      <c r="C3" t="s">
        <v>109</v>
      </c>
      <c r="D3" t="s">
        <v>119</v>
      </c>
      <c r="E3" t="s">
        <v>111</v>
      </c>
      <c r="F3" t="s">
        <v>120</v>
      </c>
      <c r="G3" t="s">
        <v>121</v>
      </c>
      <c r="H3" t="s">
        <v>122</v>
      </c>
      <c r="I3" t="s">
        <v>123</v>
      </c>
      <c r="J3" s="14">
        <v>44627</v>
      </c>
      <c r="K3" s="15">
        <v>23</v>
      </c>
      <c r="L3" s="15" t="s">
        <v>111</v>
      </c>
      <c r="M3" t="s">
        <v>1</v>
      </c>
      <c r="N3" s="15">
        <v>5.0599999999999996</v>
      </c>
      <c r="O3" s="15">
        <v>7.44</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44587</v>
      </c>
      <c r="B4" s="32" t="s">
        <v>124</v>
      </c>
      <c r="C4" t="s">
        <v>109</v>
      </c>
      <c r="D4" t="s">
        <v>125</v>
      </c>
      <c r="E4" t="s">
        <v>111</v>
      </c>
      <c r="F4" t="s">
        <v>120</v>
      </c>
      <c r="G4" t="s">
        <v>126</v>
      </c>
      <c r="H4" t="s">
        <v>127</v>
      </c>
      <c r="I4" t="s">
        <v>123</v>
      </c>
      <c r="J4" s="14">
        <v>44605</v>
      </c>
      <c r="K4" s="15">
        <v>12</v>
      </c>
      <c r="L4" s="15" t="s">
        <v>109</v>
      </c>
      <c r="M4" t="s">
        <v>1</v>
      </c>
      <c r="N4" s="15">
        <v>4.3600000000000003</v>
      </c>
      <c r="O4" s="15">
        <v>2.64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44621</v>
      </c>
      <c r="B5" s="32" t="s">
        <v>128</v>
      </c>
      <c r="C5" t="s">
        <v>109</v>
      </c>
      <c r="D5" t="s">
        <v>129</v>
      </c>
      <c r="E5" t="s">
        <v>111</v>
      </c>
      <c r="F5" t="s">
        <v>120</v>
      </c>
      <c r="G5" t="s">
        <v>130</v>
      </c>
      <c r="H5" t="s">
        <v>131</v>
      </c>
      <c r="I5" t="s">
        <v>123</v>
      </c>
      <c r="J5" s="14">
        <v>44658</v>
      </c>
      <c r="K5" s="15">
        <v>40</v>
      </c>
      <c r="L5" s="15" t="s">
        <v>111</v>
      </c>
      <c r="M5" t="s">
        <v>6</v>
      </c>
      <c r="N5" s="15">
        <v>9.6</v>
      </c>
      <c r="O5" s="15">
        <v>11.4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44783</v>
      </c>
      <c r="B6" s="32" t="s">
        <v>132</v>
      </c>
      <c r="C6" t="s">
        <v>109</v>
      </c>
      <c r="D6" t="s">
        <v>133</v>
      </c>
      <c r="E6" t="s">
        <v>111</v>
      </c>
      <c r="F6" t="s">
        <v>134</v>
      </c>
      <c r="G6" t="s">
        <v>113</v>
      </c>
      <c r="H6" t="s">
        <v>135</v>
      </c>
      <c r="I6" t="s">
        <v>123</v>
      </c>
      <c r="J6" s="14">
        <v>44843</v>
      </c>
      <c r="K6" s="15">
        <v>24</v>
      </c>
      <c r="L6" s="15" t="s">
        <v>116</v>
      </c>
      <c r="M6" t="s">
        <v>7</v>
      </c>
      <c r="N6" s="15">
        <v>6</v>
      </c>
      <c r="O6" s="15">
        <v>6</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44783</v>
      </c>
      <c r="B7" s="32" t="s">
        <v>136</v>
      </c>
      <c r="C7" t="s">
        <v>109</v>
      </c>
      <c r="D7" t="s">
        <v>137</v>
      </c>
      <c r="E7" t="s">
        <v>111</v>
      </c>
      <c r="F7" t="s">
        <v>134</v>
      </c>
      <c r="G7" t="s">
        <v>130</v>
      </c>
      <c r="H7" t="s">
        <v>138</v>
      </c>
      <c r="I7" t="s">
        <v>123</v>
      </c>
      <c r="J7" s="14">
        <v>44805</v>
      </c>
      <c r="K7" s="15">
        <v>16</v>
      </c>
      <c r="L7" s="15" t="s">
        <v>111</v>
      </c>
      <c r="M7" t="s">
        <v>1</v>
      </c>
      <c r="N7" s="15">
        <v>3.52</v>
      </c>
      <c r="O7" s="15">
        <v>5.48</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44837</v>
      </c>
      <c r="B8" s="32" t="s">
        <v>139</v>
      </c>
      <c r="C8" t="s">
        <v>109</v>
      </c>
      <c r="D8" t="s">
        <v>137</v>
      </c>
      <c r="E8" t="s">
        <v>111</v>
      </c>
      <c r="F8" t="s">
        <v>134</v>
      </c>
      <c r="G8" t="s">
        <v>140</v>
      </c>
      <c r="H8" t="s">
        <v>141</v>
      </c>
      <c r="I8" t="s">
        <v>123</v>
      </c>
      <c r="J8" s="14">
        <v>44939</v>
      </c>
      <c r="K8" s="15">
        <v>38</v>
      </c>
      <c r="L8" s="15" t="s">
        <v>111</v>
      </c>
      <c r="M8" t="s">
        <v>6</v>
      </c>
      <c r="N8" s="15">
        <v>9.1199999999999992</v>
      </c>
      <c r="O8" s="15">
        <v>10.88</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45439</v>
      </c>
      <c r="B9" s="32" t="s">
        <v>142</v>
      </c>
      <c r="C9" t="s">
        <v>109</v>
      </c>
      <c r="D9" t="s">
        <v>143</v>
      </c>
      <c r="E9" t="s">
        <v>111</v>
      </c>
      <c r="F9" t="s">
        <v>144</v>
      </c>
      <c r="G9" t="s">
        <v>113</v>
      </c>
      <c r="H9" t="s">
        <v>122</v>
      </c>
      <c r="I9" t="s">
        <v>123</v>
      </c>
      <c r="J9" s="14">
        <v>45439</v>
      </c>
      <c r="K9" s="15">
        <v>21</v>
      </c>
      <c r="L9" s="15" t="s">
        <v>109</v>
      </c>
      <c r="M9" t="s">
        <v>1</v>
      </c>
      <c r="N9" s="15">
        <v>6.88</v>
      </c>
      <c r="O9" s="15">
        <v>4.62</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Scilla, Chris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2025-02-05T02:31:37Z</dcterms:modified>
</cp:coreProperties>
</file>